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Ficheros complementarios traducidos\Capítulo 17.Programación Web - Windows\Recursos\Web Estática\"/>
    </mc:Choice>
  </mc:AlternateContent>
  <bookViews>
    <workbookView xWindow="120" yWindow="180" windowWidth="8565" windowHeight="4620" activeTab="2"/>
  </bookViews>
  <sheets>
    <sheet name="Préstamo" sheetId="1" r:id="rId1"/>
    <sheet name="Media" sheetId="3" r:id="rId2"/>
    <sheet name="Gráfico media Notas" sheetId="2" r:id="rId3"/>
  </sheets>
  <calcPr calcId="152511"/>
</workbook>
</file>

<file path=xl/calcChain.xml><?xml version="1.0" encoding="utf-8"?>
<calcChain xmlns="http://schemas.openxmlformats.org/spreadsheetml/2006/main">
  <c r="B13" i="3" l="1"/>
  <c r="B14" i="3"/>
  <c r="B15" i="3"/>
  <c r="B16" i="3"/>
  <c r="B17" i="3"/>
  <c r="C17" i="3"/>
  <c r="D17" i="3"/>
  <c r="E17" i="3"/>
  <c r="F17" i="3"/>
  <c r="E19" i="3"/>
  <c r="C16" i="3"/>
  <c r="D16" i="3"/>
  <c r="E16" i="3"/>
  <c r="G16" i="3" s="1"/>
  <c r="H16" i="3" s="1"/>
  <c r="F16" i="3"/>
  <c r="C15" i="3"/>
  <c r="D15" i="3"/>
  <c r="E15" i="3"/>
  <c r="G15" i="3" s="1"/>
  <c r="H15" i="3" s="1"/>
  <c r="F15" i="3"/>
  <c r="C14" i="3"/>
  <c r="D14" i="3"/>
  <c r="E14" i="3"/>
  <c r="F14" i="3"/>
  <c r="C13" i="3"/>
  <c r="D13" i="3"/>
  <c r="E13" i="3"/>
  <c r="F13" i="3"/>
  <c r="F12" i="3"/>
  <c r="E12" i="3"/>
  <c r="D12" i="3"/>
  <c r="C12" i="3"/>
  <c r="H2" i="3"/>
  <c r="H3" i="3"/>
  <c r="H4" i="3"/>
  <c r="H5" i="3"/>
  <c r="H6" i="3"/>
  <c r="G6" i="3"/>
  <c r="G5" i="3"/>
  <c r="G4" i="3"/>
  <c r="G3" i="3"/>
  <c r="G2" i="3"/>
  <c r="C5" i="1"/>
  <c r="D22" i="3" l="1"/>
  <c r="G13" i="3"/>
  <c r="H13" i="3" s="1"/>
  <c r="G14" i="3"/>
  <c r="H14" i="3" s="1"/>
  <c r="C7" i="1"/>
  <c r="C9" i="1" s="1"/>
  <c r="C8" i="3"/>
  <c r="G17" i="3"/>
  <c r="H17" i="3" s="1"/>
  <c r="D23" i="3"/>
  <c r="E23" i="3" l="1"/>
  <c r="E20" i="3"/>
  <c r="D24" i="3"/>
  <c r="E24" i="3" s="1"/>
</calcChain>
</file>

<file path=xl/connections.xml><?xml version="1.0" encoding="utf-8"?>
<connections xmlns="http://schemas.openxmlformats.org/spreadsheetml/2006/main">
  <connection id="1" name="Clients" type="4" refreshedVersion="0" background="1">
    <webPr xml="1" sourceData="1" url="C:\Documents and Settings\Mon PC\Mes documents\TP VBA pour ENI\Partie 5. Programmation Web\Programmation Web\Ressources\Document XML\Clients.xml" htmlTables="1" htmlFormat="all"/>
  </connection>
</connections>
</file>

<file path=xl/sharedStrings.xml><?xml version="1.0" encoding="utf-8"?>
<sst xmlns="http://schemas.openxmlformats.org/spreadsheetml/2006/main" count="27" uniqueCount="24">
  <si>
    <t>capital</t>
  </si>
  <si>
    <t>total</t>
  </si>
  <si>
    <t>duración años</t>
  </si>
  <si>
    <t>duración meses</t>
  </si>
  <si>
    <t>tasa</t>
  </si>
  <si>
    <t>intereses</t>
  </si>
  <si>
    <t>CALCULO PRÉSTAMO</t>
  </si>
  <si>
    <t>plazo</t>
  </si>
  <si>
    <t>Daniel</t>
  </si>
  <si>
    <t>Roberto</t>
  </si>
  <si>
    <t>Elena</t>
  </si>
  <si>
    <t>Carol</t>
  </si>
  <si>
    <t>Hugo</t>
  </si>
  <si>
    <t>Castellano</t>
  </si>
  <si>
    <t>Derecho</t>
  </si>
  <si>
    <t>Ingés</t>
  </si>
  <si>
    <t>Informática</t>
  </si>
  <si>
    <t>media/20</t>
  </si>
  <si>
    <t>media sobre 20 del grupo</t>
  </si>
  <si>
    <t>coeficiente</t>
  </si>
  <si>
    <t>total coeficiente</t>
  </si>
  <si>
    <t>Número de alumnos calificados</t>
  </si>
  <si>
    <t>Número de alumnos por encima de la media</t>
  </si>
  <si>
    <t>Número de alumnos por debajo de la 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</si>
</sst>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_ ;\-#,##0\ "/>
    <numFmt numFmtId="166" formatCode="_-* #,##0.00\ &quot;F&quot;_-;\-* #,##0.00\ &quot;F&quot;_-;_-* &quot;-&quot;??\ &quot;F&quot;_-;_-@_-"/>
    <numFmt numFmtId="167" formatCode="#,##0.00_ ;\-#,##0.00\ "/>
  </numFmts>
  <fonts count="8" x14ac:knownFonts="1">
    <font>
      <sz val="10"/>
      <name val="Arial"/>
    </font>
    <font>
      <b/>
      <sz val="10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20"/>
      </top>
      <bottom style="thick">
        <color indexed="20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20"/>
      </top>
      <bottom style="thin">
        <color indexed="20"/>
      </bottom>
      <diagonal/>
    </border>
    <border>
      <left/>
      <right/>
      <top/>
      <bottom style="thick">
        <color indexed="20"/>
      </bottom>
      <diagonal/>
    </border>
    <border>
      <left/>
      <right/>
      <top style="thick">
        <color indexed="20"/>
      </top>
      <bottom/>
      <diagonal/>
    </border>
    <border>
      <left/>
      <right/>
      <top style="thin">
        <color indexed="20"/>
      </top>
      <bottom style="thick">
        <color indexed="2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/>
    <xf numFmtId="3" fontId="1" fillId="2" borderId="2" xfId="0" applyNumberFormat="1" applyFont="1" applyFill="1" applyBorder="1" applyProtection="1">
      <protection locked="0"/>
    </xf>
    <xf numFmtId="0" fontId="0" fillId="0" borderId="2" xfId="0" applyBorder="1" applyProtection="1">
      <protection locked="0"/>
    </xf>
    <xf numFmtId="10" fontId="0" fillId="0" borderId="2" xfId="0" applyNumberFormat="1" applyBorder="1" applyProtection="1">
      <protection locked="0"/>
    </xf>
    <xf numFmtId="164" fontId="1" fillId="3" borderId="4" xfId="0" applyNumberFormat="1" applyFont="1" applyFill="1" applyBorder="1" applyProtection="1"/>
    <xf numFmtId="164" fontId="1" fillId="4" borderId="4" xfId="0" applyNumberFormat="1" applyFont="1" applyFill="1" applyBorder="1" applyProtection="1"/>
    <xf numFmtId="0" fontId="1" fillId="2" borderId="1" xfId="0" applyFont="1" applyFill="1" applyBorder="1" applyProtection="1"/>
    <xf numFmtId="0" fontId="0" fillId="0" borderId="1" xfId="0" applyBorder="1" applyProtection="1"/>
    <xf numFmtId="0" fontId="0" fillId="0" borderId="2" xfId="0" applyBorder="1" applyProtection="1"/>
    <xf numFmtId="0" fontId="1" fillId="3" borderId="3" xfId="0" applyFont="1" applyFill="1" applyBorder="1" applyProtection="1"/>
    <xf numFmtId="3" fontId="0" fillId="0" borderId="0" xfId="0" applyNumberFormat="1" applyProtection="1"/>
    <xf numFmtId="0" fontId="1" fillId="4" borderId="5" xfId="0" applyFont="1" applyFill="1" applyBorder="1" applyProtection="1"/>
    <xf numFmtId="0" fontId="0" fillId="0" borderId="7" xfId="0" applyBorder="1" applyProtection="1">
      <protection locked="0"/>
    </xf>
    <xf numFmtId="0" fontId="0" fillId="5" borderId="6" xfId="0" applyFill="1" applyBorder="1" applyProtection="1"/>
    <xf numFmtId="0" fontId="2" fillId="5" borderId="6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/>
    </xf>
    <xf numFmtId="2" fontId="3" fillId="5" borderId="6" xfId="0" applyNumberFormat="1" applyFont="1" applyFill="1" applyBorder="1" applyAlignment="1" applyProtection="1">
      <alignment horizontal="center"/>
    </xf>
    <xf numFmtId="0" fontId="4" fillId="6" borderId="0" xfId="0" applyFont="1" applyFill="1" applyAlignment="1" applyProtection="1">
      <alignment horizontal="left"/>
    </xf>
    <xf numFmtId="0" fontId="0" fillId="7" borderId="0" xfId="0" applyFill="1" applyProtection="1"/>
    <xf numFmtId="2" fontId="0" fillId="7" borderId="0" xfId="0" applyNumberFormat="1" applyFill="1" applyProtection="1"/>
    <xf numFmtId="0" fontId="4" fillId="6" borderId="7" xfId="0" applyFont="1" applyFill="1" applyBorder="1" applyAlignment="1" applyProtection="1">
      <alignment horizontal="left"/>
    </xf>
    <xf numFmtId="0" fontId="0" fillId="7" borderId="7" xfId="0" applyFill="1" applyBorder="1" applyProtection="1"/>
    <xf numFmtId="2" fontId="0" fillId="7" borderId="7" xfId="0" applyNumberFormat="1" applyFill="1" applyBorder="1" applyProtection="1"/>
    <xf numFmtId="2" fontId="0" fillId="0" borderId="0" xfId="0" applyNumberFormat="1" applyProtection="1"/>
    <xf numFmtId="0" fontId="0" fillId="0" borderId="8" xfId="0" applyBorder="1" applyAlignment="1" applyProtection="1">
      <alignment horizontal="left"/>
    </xf>
    <xf numFmtId="2" fontId="0" fillId="7" borderId="8" xfId="0" applyNumberFormat="1" applyFill="1" applyBorder="1" applyAlignment="1" applyProtection="1">
      <alignment horizontal="right"/>
    </xf>
    <xf numFmtId="2" fontId="1" fillId="0" borderId="0" xfId="0" applyNumberFormat="1" applyFont="1" applyProtection="1"/>
    <xf numFmtId="0" fontId="0" fillId="0" borderId="0" xfId="0" applyAlignment="1" applyProtection="1">
      <alignment horizontal="left"/>
    </xf>
    <xf numFmtId="0" fontId="5" fillId="6" borderId="9" xfId="0" applyFont="1" applyFill="1" applyBorder="1" applyAlignment="1" applyProtection="1">
      <alignment horizontal="right"/>
    </xf>
    <xf numFmtId="0" fontId="0" fillId="0" borderId="9" xfId="0" applyBorder="1" applyAlignment="1" applyProtection="1">
      <alignment horizontal="center"/>
    </xf>
    <xf numFmtId="0" fontId="0" fillId="0" borderId="9" xfId="0" applyBorder="1" applyProtection="1"/>
    <xf numFmtId="2" fontId="0" fillId="0" borderId="9" xfId="0" applyNumberFormat="1" applyBorder="1" applyProtection="1"/>
    <xf numFmtId="0" fontId="3" fillId="5" borderId="6" xfId="0" applyFont="1" applyFill="1" applyBorder="1" applyAlignment="1" applyProtection="1">
      <alignment horizontal="right"/>
    </xf>
    <xf numFmtId="2" fontId="3" fillId="5" borderId="6" xfId="0" applyNumberFormat="1" applyFont="1" applyFill="1" applyBorder="1" applyAlignment="1" applyProtection="1">
      <alignment horizontal="right"/>
    </xf>
    <xf numFmtId="0" fontId="0" fillId="0" borderId="10" xfId="0" applyBorder="1" applyAlignment="1" applyProtection="1">
      <alignment horizontal="left"/>
    </xf>
    <xf numFmtId="0" fontId="0" fillId="0" borderId="10" xfId="0" applyBorder="1" applyAlignment="1" applyProtection="1">
      <alignment horizontal="right"/>
    </xf>
    <xf numFmtId="165" fontId="0" fillId="7" borderId="10" xfId="0" applyNumberFormat="1" applyFill="1" applyBorder="1" applyAlignment="1" applyProtection="1">
      <alignment horizontal="right"/>
    </xf>
    <xf numFmtId="166" fontId="0" fillId="0" borderId="11" xfId="0" applyNumberFormat="1" applyBorder="1" applyAlignment="1" applyProtection="1">
      <alignment horizontal="left"/>
    </xf>
    <xf numFmtId="166" fontId="0" fillId="0" borderId="11" xfId="0" applyNumberFormat="1" applyBorder="1" applyProtection="1"/>
    <xf numFmtId="167" fontId="0" fillId="7" borderId="11" xfId="0" applyNumberFormat="1" applyFill="1" applyBorder="1" applyProtection="1"/>
    <xf numFmtId="0" fontId="6" fillId="0" borderId="0" xfId="0" applyFont="1" applyAlignment="1" applyProtection="1">
      <alignment horizontal="left"/>
    </xf>
    <xf numFmtId="165" fontId="0" fillId="0" borderId="0" xfId="0" applyNumberFormat="1" applyProtection="1"/>
    <xf numFmtId="0" fontId="0" fillId="0" borderId="12" xfId="0" applyBorder="1" applyAlignment="1" applyProtection="1">
      <alignment horizontal="left"/>
    </xf>
    <xf numFmtId="165" fontId="0" fillId="7" borderId="12" xfId="0" applyNumberFormat="1" applyFill="1" applyBorder="1" applyProtection="1"/>
    <xf numFmtId="9" fontId="0" fillId="7" borderId="12" xfId="0" applyNumberFormat="1" applyFill="1" applyBorder="1" applyProtection="1"/>
    <xf numFmtId="165" fontId="0" fillId="7" borderId="0" xfId="0" applyNumberFormat="1" applyFill="1" applyProtection="1"/>
    <xf numFmtId="9" fontId="0" fillId="7" borderId="0" xfId="0" applyNumberFormat="1" applyFill="1" applyProtection="1"/>
    <xf numFmtId="0" fontId="0" fillId="0" borderId="13" xfId="0" applyBorder="1" applyAlignment="1" applyProtection="1">
      <alignment horizontal="left"/>
    </xf>
    <xf numFmtId="165" fontId="0" fillId="7" borderId="13" xfId="0" applyNumberFormat="1" applyFill="1" applyBorder="1" applyProtection="1"/>
    <xf numFmtId="9" fontId="0" fillId="7" borderId="13" xfId="0" applyNumberFormat="1" applyFill="1" applyBorder="1" applyProtection="1"/>
    <xf numFmtId="0" fontId="1" fillId="0" borderId="0" xfId="0" applyFont="1" applyAlignment="1" applyProtection="1">
      <alignment horizontal="left"/>
    </xf>
    <xf numFmtId="0" fontId="1" fillId="8" borderId="5" xfId="0" applyFont="1" applyFill="1" applyBorder="1" applyAlignment="1" applyProtection="1">
      <alignment horizontal="center"/>
    </xf>
    <xf numFmtId="0" fontId="1" fillId="8" borderId="1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2">
    <xsd:schema xmlns:xsd="http://www.w3.org/2001/XMLSchema" xmlns="">
      <xsd:element nillable="true" name="dataroot">
        <xsd:complexType>
          <xsd:sequence minOccurs="0">
            <xsd:element minOccurs="0" maxOccurs="unbounded" nillable="true" name="Clients" form="unqualified">
              <xsd:complexType>
                <xsd:sequence minOccurs="0">
                  <xsd:element minOccurs="0" nillable="true" type="xsd:string" name="Numéro" form="unqualified"/>
                  <xsd:element minOccurs="0" nillable="true" type="xsd:string" name="Nom" form="unqualified"/>
                  <xsd:element minOccurs="0" nillable="true" type="xsd:string" name="Prénom" form="unqualified"/>
                </xsd:sequence>
              </xsd:complexType>
            </xsd:element>
          </xsd:sequence>
        </xsd:complexType>
      </xsd:element>
    </xsd:schema>
  </Schema>
  <Map ID="33" Name="Clients" RootElement="dataroot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xmlMaps" Target="xmlMap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7499999999999999E-2"/>
          <c:y val="3.5294117647058823E-2"/>
          <c:w val="0.85312500000000002"/>
          <c:h val="0.895798319327731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Media!$C$1</c:f>
              <c:strCache>
                <c:ptCount val="1"/>
                <c:pt idx="0">
                  <c:v>Castellano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Media!$B$2:$B$6</c:f>
              <c:strCache>
                <c:ptCount val="5"/>
                <c:pt idx="0">
                  <c:v>Daniel</c:v>
                </c:pt>
                <c:pt idx="1">
                  <c:v>Roberto</c:v>
                </c:pt>
                <c:pt idx="2">
                  <c:v>Elena</c:v>
                </c:pt>
                <c:pt idx="3">
                  <c:v>Carol</c:v>
                </c:pt>
                <c:pt idx="4">
                  <c:v>Hugo</c:v>
                </c:pt>
              </c:strCache>
            </c:strRef>
          </c:cat>
          <c:val>
            <c:numRef>
              <c:f>Media!$C$2:$C$6</c:f>
              <c:numCache>
                <c:formatCode>General</c:formatCode>
                <c:ptCount val="5"/>
                <c:pt idx="0">
                  <c:v>14</c:v>
                </c:pt>
                <c:pt idx="1">
                  <c:v>9</c:v>
                </c:pt>
                <c:pt idx="2">
                  <c:v>10</c:v>
                </c:pt>
                <c:pt idx="3">
                  <c:v>7</c:v>
                </c:pt>
                <c:pt idx="4">
                  <c:v>14</c:v>
                </c:pt>
              </c:numCache>
            </c:numRef>
          </c:val>
        </c:ser>
        <c:ser>
          <c:idx val="1"/>
          <c:order val="1"/>
          <c:tx>
            <c:strRef>
              <c:f>Media!$D$1</c:f>
              <c:strCache>
                <c:ptCount val="1"/>
                <c:pt idx="0">
                  <c:v>Derecho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Media!$B$2:$B$6</c:f>
              <c:strCache>
                <c:ptCount val="5"/>
                <c:pt idx="0">
                  <c:v>Daniel</c:v>
                </c:pt>
                <c:pt idx="1">
                  <c:v>Roberto</c:v>
                </c:pt>
                <c:pt idx="2">
                  <c:v>Elena</c:v>
                </c:pt>
                <c:pt idx="3">
                  <c:v>Carol</c:v>
                </c:pt>
                <c:pt idx="4">
                  <c:v>Hugo</c:v>
                </c:pt>
              </c:strCache>
            </c:strRef>
          </c:cat>
          <c:val>
            <c:numRef>
              <c:f>Media!$D$2:$D$6</c:f>
              <c:numCache>
                <c:formatCode>General</c:formatCode>
                <c:ptCount val="5"/>
                <c:pt idx="0">
                  <c:v>15</c:v>
                </c:pt>
                <c:pt idx="1">
                  <c:v>6</c:v>
                </c:pt>
                <c:pt idx="2">
                  <c:v>12</c:v>
                </c:pt>
                <c:pt idx="3">
                  <c:v>9</c:v>
                </c:pt>
                <c:pt idx="4">
                  <c:v>17</c:v>
                </c:pt>
              </c:numCache>
            </c:numRef>
          </c:val>
        </c:ser>
        <c:ser>
          <c:idx val="2"/>
          <c:order val="2"/>
          <c:tx>
            <c:strRef>
              <c:f>Media!$E$1</c:f>
              <c:strCache>
                <c:ptCount val="1"/>
                <c:pt idx="0">
                  <c:v>Ingés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Media!$B$2:$B$6</c:f>
              <c:strCache>
                <c:ptCount val="5"/>
                <c:pt idx="0">
                  <c:v>Daniel</c:v>
                </c:pt>
                <c:pt idx="1">
                  <c:v>Roberto</c:v>
                </c:pt>
                <c:pt idx="2">
                  <c:v>Elena</c:v>
                </c:pt>
                <c:pt idx="3">
                  <c:v>Carol</c:v>
                </c:pt>
                <c:pt idx="4">
                  <c:v>Hugo</c:v>
                </c:pt>
              </c:strCache>
            </c:strRef>
          </c:cat>
          <c:val>
            <c:numRef>
              <c:f>Media!$E$2:$E$6</c:f>
              <c:numCache>
                <c:formatCode>General</c:formatCode>
                <c:ptCount val="5"/>
                <c:pt idx="0">
                  <c:v>10</c:v>
                </c:pt>
                <c:pt idx="1">
                  <c:v>8</c:v>
                </c:pt>
                <c:pt idx="2">
                  <c:v>10</c:v>
                </c:pt>
                <c:pt idx="3">
                  <c:v>14</c:v>
                </c:pt>
                <c:pt idx="4">
                  <c:v>12</c:v>
                </c:pt>
              </c:numCache>
            </c:numRef>
          </c:val>
        </c:ser>
        <c:ser>
          <c:idx val="3"/>
          <c:order val="3"/>
          <c:tx>
            <c:strRef>
              <c:f>Media!$F$1</c:f>
              <c:strCache>
                <c:ptCount val="1"/>
                <c:pt idx="0">
                  <c:v>Informática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Media!$B$2:$B$6</c:f>
              <c:strCache>
                <c:ptCount val="5"/>
                <c:pt idx="0">
                  <c:v>Daniel</c:v>
                </c:pt>
                <c:pt idx="1">
                  <c:v>Roberto</c:v>
                </c:pt>
                <c:pt idx="2">
                  <c:v>Elena</c:v>
                </c:pt>
                <c:pt idx="3">
                  <c:v>Carol</c:v>
                </c:pt>
                <c:pt idx="4">
                  <c:v>Hugo</c:v>
                </c:pt>
              </c:strCache>
            </c:strRef>
          </c:cat>
          <c:val>
            <c:numRef>
              <c:f>Media!$F$2:$F$6</c:f>
              <c:numCache>
                <c:formatCode>General</c:formatCode>
                <c:ptCount val="5"/>
                <c:pt idx="0">
                  <c:v>9</c:v>
                </c:pt>
                <c:pt idx="1">
                  <c:v>13</c:v>
                </c:pt>
                <c:pt idx="2">
                  <c:v>11</c:v>
                </c:pt>
                <c:pt idx="3">
                  <c:v>6</c:v>
                </c:pt>
                <c:pt idx="4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5135896"/>
        <c:axId val="215853312"/>
      </c:barChart>
      <c:catAx>
        <c:axId val="215135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15853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58533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151358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208333333333335"/>
          <c:y val="0.41176470588235292"/>
          <c:w val="9.375E-2"/>
          <c:h val="0.142857142857142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afico1"/>
  <sheetViews>
    <sheetView tabSelected="1" zoomScale="92" workbookViewId="0"/>
  </sheetViews>
  <pageMargins left="0.79" right="0.79" top="0.98" bottom="0.98" header="0.49" footer="0.49"/>
  <headerFooter alignWithMargins="0"/>
  <drawing r:id="rId1"/>
  <webPublishItems count="8">
    <webPublishItem id="24018" divId="Enregistrement Excel en Pages Web_24018" sourceType="chart" destinationFile="C:\Documents and Settings\Mon PC\Mes documents\TP VBA pour ENI\Partie 5 Programmation Web\Chapitre 1 Enregistrement Excel en Pages Web\Ressources\Graphique\Graphique Moyenne Notes.htm"/>
    <webPublishItem id="28307" divId="Enregistrement Excel en Pages Web_28307" sourceType="chart" destinationFile="C:\Documents and Settings\Mon PC\Mes documents\TP VBA pour ENI\Partie 5 Programmation Web\Chapitre 1 Enregistrement Excel en Pages Web\Ressources\Graphique\Graphique Moyenne Notes.htm"/>
    <webPublishItem id="31897" divId="Enregistrement Excel en Pages Web_31897" sourceType="chart" destinationFile="C:\Documents and Settings\Mon PC\Mes documents\TP VBA pour ENI\Partie 5 Programmation Web\Chapitre 1 Enregistrement Excel en Pages Web\Ressources\Classeur Actif\Classeur Actif.htm"/>
    <webPublishItem id="15172" divId="Enregistrement Excel en Pages Web_15172" sourceType="chart" destinationFile="C:\Documents and Settings\Mon PC\Mes documents\TP VBA pour ENI\Partie 5. Programmation Web\Chapitre 13. Enregistrement Excel en Pages Web\Ressources\Graphique\Graphique Actif Moyenne Notes.htm"/>
    <webPublishItem id="19897" divId="Enregistrement Excel en Pages Web_19897" sourceType="chart" destinationFile="C:\Documents and Settings\Mon PC\Mes documents\TP VBA pour ENI\Partie 5. Programmation Web\Chapitre 13. Enregistrement Excel en Pages Web\Ressources\Graphique\Graphique Actif Moyenne Notes.htm"/>
    <webPublishItem id="10534" divId="Enregistrement Excel en Pages Web_10534" sourceType="chart" destinationFile="C:\Documents and Settings\Mon PC\Mes documents\TP VBA pour ENI\Partie 5. Programmation Web\Chapitre 13. Enregistrement Excel en Pages Web\Ressources\Une Plage &amp; Insertion\Plage Active 1er Tableau.htm"/>
    <webPublishItem id="30303" divId="Enregistrement Excel en Pages Web_30303" sourceType="chart" destinationFile="C:\Documents and Settings\Mon PC\Mes documents\TP VBA pour ENI\Partie 5. Programmation Web\Chapitre 13. Enregistrement Excel en Pages Web\Ressources\Graphique\Graphique Actif Moyenne Notes.htm"/>
    <webPublishItem id="26947" divId="Enregistrement Excel en Pages Web_26947" sourceType="chart" destinationFile="C:\Documents and Settings\Mon PC\Mes documents\TP VBA pour ENI\Partie 5. Programmation Web\Programmation Web\Ressources\Graphique\Graphique Actif Moyenne Notes.htm"/>
  </webPublishItems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228" cy="6067011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1:C9"/>
  <sheetViews>
    <sheetView workbookViewId="0">
      <selection activeCell="E15" sqref="E15"/>
    </sheetView>
  </sheetViews>
  <sheetFormatPr baseColWidth="10" defaultRowHeight="12.75" x14ac:dyDescent="0.2"/>
  <cols>
    <col min="1" max="1" width="3" style="2" customWidth="1"/>
    <col min="2" max="2" width="14" style="2" customWidth="1"/>
    <col min="3" max="16384" width="11.42578125" style="2"/>
  </cols>
  <sheetData>
    <row r="1" spans="2:3" ht="13.5" thickBot="1" x14ac:dyDescent="0.25"/>
    <row r="2" spans="2:3" ht="13.5" thickBot="1" x14ac:dyDescent="0.25">
      <c r="B2" s="53" t="s">
        <v>6</v>
      </c>
      <c r="C2" s="54"/>
    </row>
    <row r="3" spans="2:3" x14ac:dyDescent="0.2">
      <c r="B3" s="8" t="s">
        <v>0</v>
      </c>
      <c r="C3" s="3">
        <v>100000</v>
      </c>
    </row>
    <row r="4" spans="2:3" x14ac:dyDescent="0.2">
      <c r="B4" s="9" t="s">
        <v>2</v>
      </c>
      <c r="C4" s="4">
        <v>15</v>
      </c>
    </row>
    <row r="5" spans="2:3" x14ac:dyDescent="0.2">
      <c r="B5" s="9" t="s">
        <v>3</v>
      </c>
      <c r="C5" s="10">
        <f>C4*12</f>
        <v>180</v>
      </c>
    </row>
    <row r="6" spans="2:3" ht="13.5" thickBot="1" x14ac:dyDescent="0.25">
      <c r="B6" s="9" t="s">
        <v>4</v>
      </c>
      <c r="C6" s="5">
        <v>5.2499999999999998E-2</v>
      </c>
    </row>
    <row r="7" spans="2:3" ht="13.5" thickBot="1" x14ac:dyDescent="0.25">
      <c r="B7" s="11" t="s">
        <v>7</v>
      </c>
      <c r="C7" s="6">
        <f>ABS(PMT(C6/12,C5,C3))</f>
        <v>803.87771544509553</v>
      </c>
    </row>
    <row r="8" spans="2:3" ht="13.5" thickBot="1" x14ac:dyDescent="0.25">
      <c r="B8" s="12"/>
      <c r="C8" s="12"/>
    </row>
    <row r="9" spans="2:3" ht="13.5" thickBot="1" x14ac:dyDescent="0.25">
      <c r="B9" s="13" t="s">
        <v>5</v>
      </c>
      <c r="C9" s="7">
        <f>(C7*C5)-C3</f>
        <v>44697.988780117186</v>
      </c>
    </row>
  </sheetData>
  <sheetProtection selectLockedCells="1"/>
  <mergeCells count="1">
    <mergeCell ref="B2:C2"/>
  </mergeCells>
  <phoneticPr fontId="7" type="noConversion"/>
  <pageMargins left="0.79" right="0.79" top="0.98" bottom="0.98" header="0.49" footer="0.49"/>
  <pageSetup paperSize="9" orientation="portrait" verticalDpi="0" r:id="rId1"/>
  <headerFooter alignWithMargins="0"/>
  <webPublishItems count="11">
    <webPublishItem id="20409" divId="Enregistrement Excel en Pages Web_2338" sourceType="sheet" destinationFile="C:\Documents and Settings\Mon PC\Mes documents\TP VBA pour ENI\Partie 5 Programmation Web\Chapitre 1 Enregistrement Excel en Pages Web\Ressources\Une Seule Feuille\Calcul Emprunt Une Feuille.htm"/>
    <webPublishItem id="32169" divId="Enregistrement Excel en Pages Web_32169" sourceType="sheet" destinationFile="C:\Documents and Settings\Mon PC\Mes documents\TP VBA pour ENI\Partie 5 Programmation Web\Chapitre 1 Enregistrement Excel en Pages Web\Ressources\Une Seule Feuille\Calcul Emprunt Une Feuille.htm"/>
    <webPublishItem id="1116" divId="Enregistrement Excel en Pages Web_1116" sourceType="sheet" destinationFile="C:\Documents and Settings\Mon PC\Mes documents\TP VBA pour ENI\Partie 5 Programmation Web\Chapitre 1 Enregistrement Excel en Pages Web\Ressources\Une Seule Feuille\Calcul Emprunt Une Feuille.htm"/>
    <webPublishItem id="12318" divId="Enregistrement Excel en Pages Web_12318" sourceType="sheet" destinationFile="C:\Documents and Settings\Mon PC\Mes documents\TP VBA pour ENI\Partie 5 Programmation Web\Chapitre 1 Enregistrement Excel en Pages Web\Ressources\Une Seule Feuille\Calcul Emprunt Une Feuille.htm"/>
    <webPublishItem id="23950" divId="Enregistrement Excel en Pages Web_23950" sourceType="sheet" destinationFile="C:\Documents and Settings\Mon PC\Mes documents\TP VBA pour ENI\Partie 5 Programmation Web\Chapitre 1 Enregistrement Excel en Pages Web\Ressources\Une Seule Feuille\Calcul Emprunt Une Feuille.htm"/>
    <webPublishItem id="18308" divId="Enregistrement Excel en Pages Web_18308" sourceType="sheet" destinationFile="C:\Documents and Settings\Mon PC\Mes documents\TP VBA pour ENI\Partie 5 Programmation Web\Chapitre 1 Enregistrement Excel en Pages Web\Ressources\Une Seule Feuille\Calcul Emprunt Une Feuille.htm"/>
    <webPublishItem id="28726" divId="Enregistrement Excel en Pages Web_28726" sourceType="sheet" destinationFile="C:\Documents and Settings\Mon PC\Mes documents\TP VBA pour ENI\Partie 5. Programmation Web\Chapitre 13. Enregistrement Excel en Pages Web\Ressources\Classeur Actif\Classeur Actif.htm"/>
    <webPublishItem id="4405" divId="Enregistrement Excel en Pages Web_4405" sourceType="sheet" destinationFile="C:\Documents and Settings\Mon PC\Mes documents\TP VBA pour ENI\Partie 5. Programmation Web\Chapitre 13. Enregistrement Excel en Pages Web\Ressources\Classeur Actif\Classeur Actif.htm"/>
    <webPublishItem id="6836" divId="Enregistrement Excel en Pages Web_6836" sourceType="sheet" destinationFile="C:\Documents and Settings\Mon PC\Mes documents\TP VBA pour ENI\Partie 5. Programmation Web\Chapitre 13. Enregistrement Excel en Pages Web\Ressources\Classeur Actif\Classeur Web Actif.htm"/>
    <webPublishItem id="19983" divId="Enregistrement Excel en Pages Web_19983" sourceType="range" sourceRef="B12:C19" destinationFile="C:\Documents and Settings\Mon PC\Mes documents\TP VBA pour ENI\Partie 5 Programmation Web\Chapitre 1 Enregistrement Excel en Pages Web\Ressources\Une Plage\Plage 1er Tableau.htm"/>
    <webPublishItem id="16411" divId="Enregistrement Excel en Pages Web_16411" sourceType="range" sourceRef="B12:C19" destinationFile="C:\Documents and Settings\Mon PC\Mes documents\TP VBA pour ENI\Partie 5 Programmation Web\Chapitre 1 Enregistrement Excel en Pages Web\Ressources\Emprunt Actif\Calcul Emprunt Actif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H26"/>
  <sheetViews>
    <sheetView workbookViewId="0">
      <selection activeCell="L23" sqref="L23"/>
    </sheetView>
  </sheetViews>
  <sheetFormatPr baseColWidth="10" defaultRowHeight="12.75" x14ac:dyDescent="0.2"/>
  <cols>
    <col min="1" max="1" width="1.7109375" style="2" customWidth="1"/>
    <col min="2" max="2" width="37" style="2" customWidth="1"/>
    <col min="3" max="3" width="11.42578125" style="2"/>
    <col min="4" max="8" width="11" style="2" customWidth="1"/>
    <col min="9" max="16384" width="11.42578125" style="2"/>
  </cols>
  <sheetData>
    <row r="1" spans="2:8" x14ac:dyDescent="0.2">
      <c r="B1" s="15"/>
      <c r="C1" s="16" t="s">
        <v>13</v>
      </c>
      <c r="D1" s="16" t="s">
        <v>14</v>
      </c>
      <c r="E1" s="16" t="s">
        <v>15</v>
      </c>
      <c r="F1" s="16" t="s">
        <v>16</v>
      </c>
      <c r="G1" s="17" t="s">
        <v>1</v>
      </c>
      <c r="H1" s="18" t="s">
        <v>17</v>
      </c>
    </row>
    <row r="2" spans="2:8" x14ac:dyDescent="0.2">
      <c r="B2" s="19" t="s">
        <v>8</v>
      </c>
      <c r="C2" s="1">
        <v>14</v>
      </c>
      <c r="D2" s="1">
        <v>15</v>
      </c>
      <c r="E2" s="1">
        <v>10</v>
      </c>
      <c r="F2" s="1">
        <v>9</v>
      </c>
      <c r="G2" s="20">
        <f>SUM(C2:F2)</f>
        <v>48</v>
      </c>
      <c r="H2" s="21">
        <f>AVERAGE(C2:F2)</f>
        <v>12</v>
      </c>
    </row>
    <row r="3" spans="2:8" x14ac:dyDescent="0.2">
      <c r="B3" s="19" t="s">
        <v>9</v>
      </c>
      <c r="C3" s="1">
        <v>9</v>
      </c>
      <c r="D3" s="1">
        <v>6</v>
      </c>
      <c r="E3" s="1">
        <v>8</v>
      </c>
      <c r="F3" s="1">
        <v>13</v>
      </c>
      <c r="G3" s="20">
        <f>SUM(C3:F3)</f>
        <v>36</v>
      </c>
      <c r="H3" s="21">
        <f>AVERAGE(C3:F3)</f>
        <v>9</v>
      </c>
    </row>
    <row r="4" spans="2:8" x14ac:dyDescent="0.2">
      <c r="B4" s="19" t="s">
        <v>10</v>
      </c>
      <c r="C4" s="1">
        <v>10</v>
      </c>
      <c r="D4" s="1">
        <v>12</v>
      </c>
      <c r="E4" s="1">
        <v>10</v>
      </c>
      <c r="F4" s="1">
        <v>11</v>
      </c>
      <c r="G4" s="20">
        <f>SUM(C4:F4)</f>
        <v>43</v>
      </c>
      <c r="H4" s="21">
        <f>AVERAGE(C4:F4)</f>
        <v>10.75</v>
      </c>
    </row>
    <row r="5" spans="2:8" x14ac:dyDescent="0.2">
      <c r="B5" s="19" t="s">
        <v>11</v>
      </c>
      <c r="C5" s="1">
        <v>7</v>
      </c>
      <c r="D5" s="1">
        <v>9</v>
      </c>
      <c r="E5" s="1">
        <v>14</v>
      </c>
      <c r="F5" s="1">
        <v>6</v>
      </c>
      <c r="G5" s="20">
        <f>SUM(C5:F5)</f>
        <v>36</v>
      </c>
      <c r="H5" s="21">
        <f>AVERAGE(C5:F5)</f>
        <v>9</v>
      </c>
    </row>
    <row r="6" spans="2:8" ht="13.5" thickBot="1" x14ac:dyDescent="0.25">
      <c r="B6" s="22" t="s">
        <v>12</v>
      </c>
      <c r="C6" s="14">
        <v>14</v>
      </c>
      <c r="D6" s="14">
        <v>17</v>
      </c>
      <c r="E6" s="14">
        <v>12</v>
      </c>
      <c r="F6" s="14">
        <v>13</v>
      </c>
      <c r="G6" s="23">
        <f>SUM(C6:F6)</f>
        <v>56</v>
      </c>
      <c r="H6" s="24">
        <f>AVERAGE(C6:F6)</f>
        <v>14</v>
      </c>
    </row>
    <row r="7" spans="2:8" ht="13.5" thickBot="1" x14ac:dyDescent="0.25">
      <c r="H7" s="25"/>
    </row>
    <row r="8" spans="2:8" ht="14.25" thickTop="1" thickBot="1" x14ac:dyDescent="0.25">
      <c r="B8" s="26" t="s">
        <v>18</v>
      </c>
      <c r="C8" s="27">
        <f>AVERAGE(H2:H6)</f>
        <v>10.95</v>
      </c>
      <c r="H8" s="28"/>
    </row>
    <row r="9" spans="2:8" ht="13.5" thickTop="1" x14ac:dyDescent="0.2">
      <c r="B9" s="29"/>
      <c r="H9" s="28"/>
    </row>
    <row r="10" spans="2:8" ht="13.5" thickBot="1" x14ac:dyDescent="0.25">
      <c r="H10" s="25"/>
    </row>
    <row r="11" spans="2:8" ht="13.5" thickBot="1" x14ac:dyDescent="0.25">
      <c r="B11" s="30" t="s">
        <v>19</v>
      </c>
      <c r="C11" s="31">
        <v>2</v>
      </c>
      <c r="D11" s="31">
        <v>5</v>
      </c>
      <c r="E11" s="31">
        <v>2</v>
      </c>
      <c r="F11" s="31">
        <v>1</v>
      </c>
      <c r="G11" s="32"/>
      <c r="H11" s="33"/>
    </row>
    <row r="12" spans="2:8" x14ac:dyDescent="0.2">
      <c r="B12" s="15"/>
      <c r="C12" s="16" t="str">
        <f>C1</f>
        <v>Castellano</v>
      </c>
      <c r="D12" s="16" t="str">
        <f>D1</f>
        <v>Derecho</v>
      </c>
      <c r="E12" s="16" t="str">
        <f>E1</f>
        <v>Ingés</v>
      </c>
      <c r="F12" s="16" t="str">
        <f>F1</f>
        <v>Informática</v>
      </c>
      <c r="G12" s="34" t="s">
        <v>1</v>
      </c>
      <c r="H12" s="35" t="s">
        <v>17</v>
      </c>
    </row>
    <row r="13" spans="2:8" x14ac:dyDescent="0.2">
      <c r="B13" s="19" t="str">
        <f>B2</f>
        <v>Daniel</v>
      </c>
      <c r="C13" s="20">
        <f>C2*$C$11</f>
        <v>28</v>
      </c>
      <c r="D13" s="20">
        <f>D2*$D$11</f>
        <v>75</v>
      </c>
      <c r="E13" s="20">
        <f>E2*$E$11</f>
        <v>20</v>
      </c>
      <c r="F13" s="20">
        <f>F2*$F$11</f>
        <v>9</v>
      </c>
      <c r="G13" s="20">
        <f>SUM(C13:F13)</f>
        <v>132</v>
      </c>
      <c r="H13" s="21">
        <f>G13/$E$19</f>
        <v>13.2</v>
      </c>
    </row>
    <row r="14" spans="2:8" x14ac:dyDescent="0.2">
      <c r="B14" s="19" t="str">
        <f>B3</f>
        <v>Roberto</v>
      </c>
      <c r="C14" s="20">
        <f>C3*$C$11</f>
        <v>18</v>
      </c>
      <c r="D14" s="20">
        <f>D3*$D$11</f>
        <v>30</v>
      </c>
      <c r="E14" s="20">
        <f>E3*$E$11</f>
        <v>16</v>
      </c>
      <c r="F14" s="20">
        <f>F3*$F$11</f>
        <v>13</v>
      </c>
      <c r="G14" s="20">
        <f>SUM(C14:F14)</f>
        <v>77</v>
      </c>
      <c r="H14" s="21">
        <f>G14/$E$19</f>
        <v>7.7</v>
      </c>
    </row>
    <row r="15" spans="2:8" x14ac:dyDescent="0.2">
      <c r="B15" s="19" t="str">
        <f>B4</f>
        <v>Elena</v>
      </c>
      <c r="C15" s="20">
        <f>C4*$C$11</f>
        <v>20</v>
      </c>
      <c r="D15" s="20">
        <f>D4*$D$11</f>
        <v>60</v>
      </c>
      <c r="E15" s="20">
        <f>E4*$E$11</f>
        <v>20</v>
      </c>
      <c r="F15" s="20">
        <f>F4*$F$11</f>
        <v>11</v>
      </c>
      <c r="G15" s="20">
        <f>SUM(C15:F15)</f>
        <v>111</v>
      </c>
      <c r="H15" s="21">
        <f>G15/$E$19</f>
        <v>11.1</v>
      </c>
    </row>
    <row r="16" spans="2:8" x14ac:dyDescent="0.2">
      <c r="B16" s="19" t="str">
        <f>B5</f>
        <v>Carol</v>
      </c>
      <c r="C16" s="20">
        <f>C5*$C$11</f>
        <v>14</v>
      </c>
      <c r="D16" s="20">
        <f>D5*$D$11</f>
        <v>45</v>
      </c>
      <c r="E16" s="20">
        <f>E5*$E$11</f>
        <v>28</v>
      </c>
      <c r="F16" s="20">
        <f>F5*$F$11</f>
        <v>6</v>
      </c>
      <c r="G16" s="20">
        <f>SUM(C16:F16)</f>
        <v>93</v>
      </c>
      <c r="H16" s="21">
        <f>G16/$E$19</f>
        <v>9.3000000000000007</v>
      </c>
    </row>
    <row r="17" spans="2:8" ht="13.5" thickBot="1" x14ac:dyDescent="0.25">
      <c r="B17" s="22" t="str">
        <f>B6</f>
        <v>Hugo</v>
      </c>
      <c r="C17" s="23">
        <f>C6*$C$11</f>
        <v>28</v>
      </c>
      <c r="D17" s="23">
        <f>D6*$D$11</f>
        <v>85</v>
      </c>
      <c r="E17" s="23">
        <f>E6*$E$11</f>
        <v>24</v>
      </c>
      <c r="F17" s="23">
        <f>F6*$F$11</f>
        <v>13</v>
      </c>
      <c r="G17" s="23">
        <f>SUM(C17:F17)</f>
        <v>150</v>
      </c>
      <c r="H17" s="24">
        <f>G17/$E$19</f>
        <v>15</v>
      </c>
    </row>
    <row r="18" spans="2:8" ht="13.5" thickBot="1" x14ac:dyDescent="0.25"/>
    <row r="19" spans="2:8" ht="13.5" thickTop="1" x14ac:dyDescent="0.2">
      <c r="B19" s="36" t="s">
        <v>20</v>
      </c>
      <c r="C19" s="37"/>
      <c r="D19" s="37"/>
      <c r="E19" s="38">
        <f>SUM(C11:F11)</f>
        <v>10</v>
      </c>
    </row>
    <row r="20" spans="2:8" ht="13.5" thickBot="1" x14ac:dyDescent="0.25">
      <c r="B20" s="39" t="s">
        <v>18</v>
      </c>
      <c r="C20" s="39"/>
      <c r="D20" s="40"/>
      <c r="E20" s="41">
        <f>AVERAGE(H13:H17)</f>
        <v>11.26</v>
      </c>
    </row>
    <row r="21" spans="2:8" ht="14.25" thickTop="1" thickBot="1" x14ac:dyDescent="0.25">
      <c r="B21" s="42"/>
      <c r="C21" s="42"/>
      <c r="D21" s="43"/>
      <c r="H21" s="25"/>
    </row>
    <row r="22" spans="2:8" ht="13.5" thickTop="1" x14ac:dyDescent="0.2">
      <c r="B22" s="44" t="s">
        <v>21</v>
      </c>
      <c r="C22" s="44"/>
      <c r="D22" s="45">
        <f>COUNTA(B13:B17)</f>
        <v>5</v>
      </c>
      <c r="E22" s="46">
        <v>1</v>
      </c>
      <c r="H22" s="25"/>
    </row>
    <row r="23" spans="2:8" x14ac:dyDescent="0.2">
      <c r="B23" s="29" t="s">
        <v>22</v>
      </c>
      <c r="C23" s="29"/>
      <c r="D23" s="47">
        <f>COUNTIF(H13:H17,"&gt;=10")</f>
        <v>3</v>
      </c>
      <c r="E23" s="48">
        <f>D23/D22</f>
        <v>0.6</v>
      </c>
      <c r="H23" s="25"/>
    </row>
    <row r="24" spans="2:8" ht="13.5" thickBot="1" x14ac:dyDescent="0.25">
      <c r="B24" s="49" t="s">
        <v>23</v>
      </c>
      <c r="C24" s="49"/>
      <c r="D24" s="50">
        <f>D22-D23</f>
        <v>2</v>
      </c>
      <c r="E24" s="51">
        <f>D24/D22</f>
        <v>0.4</v>
      </c>
      <c r="H24" s="25"/>
    </row>
    <row r="25" spans="2:8" ht="13.5" thickTop="1" x14ac:dyDescent="0.2">
      <c r="H25" s="25"/>
    </row>
    <row r="26" spans="2:8" x14ac:dyDescent="0.2">
      <c r="B26" s="52"/>
    </row>
  </sheetData>
  <phoneticPr fontId="7" type="noConversion"/>
  <pageMargins left="0.39" right="0.39" top="0.59" bottom="0.59" header="0.51" footer="0.51"/>
  <pageSetup paperSize="9" orientation="portrait"/>
  <headerFooter alignWithMargins="0"/>
  <webPublishItems count="47">
    <webPublishItem id="5521" divId="Enregistrement Excel en Pages Web_5521" sourceType="range" sourceRef="B1:H8" destinationFile="C:\Documents and Settings\Mon PC\Mes documents\TP VBA pour ENI\Partie 5 Programmation Web\Chapitre 1 Enregistrement Excel en Pages Web\Ressources\Une Plage\Plage 1er Tableau.htm"/>
    <webPublishItem id="28437" divId="Enregistrement Excel en Pages Web_28437" sourceType="range" sourceRef="B1:H8" destinationFile="C:\Documents and Settings\Mon PC\Mes documents\TP VBA pour ENI\Partie 5 Programmation Web\Chapitre 1 Enregistrement Excel en Pages Web\Ressources\Une Plage\Plage 1er Tableau.htm"/>
    <webPublishItem id="3457" divId="Enregistrement Excel en Pages Web_3457" sourceType="range" sourceRef="B1:H8" destinationFile="C:\Documents and Settings\Mon PC\Mes documents\TP VBA pour ENI\Partie 5 Programmation Web\Chapitre 1 Enregistrement Excel en Pages Web\Ressources\Une Plage\Plage 1er Tableau.htm"/>
    <webPublishItem id="6198" divId="Enregistrement Excel en Pages Web_6198" sourceType="range" sourceRef="B1:H8" destinationFile="C:\Documents and Settings\Mon PC\Mes documents\TP VBA pour ENI\Partie 5 Programmation Web\Chapitre 1 Enregistrement Excel en Pages Web\Ressources\Une Plage\Plage 1er Tableau.htm"/>
    <webPublishItem id="22728" divId="Enregistrement Excel en Pages Web_22728" sourceType="range" sourceRef="B1:H8" destinationFile="C:\Documents and Settings\Mon PC\Mes documents\TP VBA pour ENI\Partie 5 Programmation Web\Chapitre 1 Enregistrement Excel en Pages Web\Ressources\Une Plage\Plage 1er Tableau.htm"/>
    <webPublishItem id="203" divId="Enregistrement Excel en Pages Web_203" sourceType="range" sourceRef="B1:H8" destinationFile="C:\Documents and Settings\Mon PC\Mes documents\TP VBA pour ENI\Partie 5 Programmation Web\Chapitre 1 Enregistrement Excel en Pages Web\Ressources\Une Plage\Plage 1er Tableau.htm"/>
    <webPublishItem id="14404" divId="Enregistrement Excel en Pages Web_14404" sourceType="range" sourceRef="B1:H8" destinationFile="C:\Documents and Settings\Mon PC\Mes documents\TP VBA pour ENI\Partie 5 Programmation Web\Chapitre 1 Enregistrement Excel en Pages Web\Ressources\Une Plage\Plage 1er Tableau.htm"/>
    <webPublishItem id="30085" divId="Enregistrement Excel en Pages Web_30085" sourceType="range" sourceRef="B1:H8" destinationFile="C:\Documents and Settings\Mon PC\Mes documents\TP VBA pour ENI\Partie 5 Programmation Web\Chapitre 1 Enregistrement Excel en Pages Web\Ressources\Une Plage\Plage 1er Tableau.htm"/>
    <webPublishItem id="10801" divId="Enregistrement Excel en Pages Web_10801" sourceType="range" sourceRef="B1:H8" destinationFile="C:\Documents and Settings\Mon PC\Mes documents\TP VBA pour ENI\Partie 5 Programmation Web\Chapitre 1 Enregistrement Excel en Pages Web\Ressources\Une Plage\Plage 1er Tableau.htm"/>
    <webPublishItem id="14531" divId="Enregistrement Excel en Pages Web_14531" sourceType="range" sourceRef="B1:H8" destinationFile="C:\Documents and Settings\Mon PC\Mes documents\TP VBA pour ENI\Partie 5 Programmation Web\Chapitre 1 Enregistrement Excel en Pages Web\Ressources\Une Plage\Plage 1er Tableau.htm"/>
    <webPublishItem id="22717" divId="Enregistrement Excel en Pages Web_22717" sourceType="range" sourceRef="B1:H8" destinationFile="C:\Documents and Settings\Mon PC\Mes documents\TP VBA pour ENI\Partie 5 Programmation Web\Chapitre 1 Enregistrement Excel en Pages Web\Ressources\Une Plage\Plage 1er Tableau.htm"/>
    <webPublishItem id="26241" divId="Enregistrement Excel en Pages Web_26241" sourceType="range" sourceRef="B1:H8" destinationFile="C:\Documents and Settings\Mon PC\Mes documents\TP VBA pour ENI\Partie 5 Programmation Web\Chapitre 1 Enregistrement Excel en Pages Web\Ressources\Une Plage\Plage 1er Tableau.htm"/>
    <webPublishItem id="27564" divId="Enregistrement Excel en Pages Web_27564" sourceType="range" sourceRef="B1:H8" destinationFile="C:\Documents and Settings\Mon PC\Mes documents\TP VBA pour ENI\Partie 5 Programmation Web\Chapitre 1 Enregistrement Excel en Pages Web\Ressources\Une Plage\Plage 1er Tableau.htm"/>
    <webPublishItem id="25242" divId="Enregistrement Excel en Pages Web_25242" sourceType="range" sourceRef="B1:H8" destinationFile="C:\Documents and Settings\Mon PC\Mes documents\TP VBA pour ENI\Partie 5 Programmation Web\Chapitre 1 Enregistrement Excel en Pages Web\Ressources\Une Plage\Plage 1er Tableau.htm"/>
    <webPublishItem id="29318" divId="Enregistrement Excel en Pages Web_29318" sourceType="range" sourceRef="B1:H8" destinationFile="C:\Documents and Settings\Mon PC\Mes documents\TP VBA pour ENI\Partie 5 Programmation Web\Chapitre 1 Enregistrement Excel en Pages Web\Ressources\Une Plage\Plage 1er Tableau.htm"/>
    <webPublishItem id="1290" divId="Enregistrement Excel en Pages Web_1290" sourceType="range" sourceRef="B1:H8" destinationFile="C:\Documents and Settings\Mon PC\Mes documents\TP VBA pour ENI\Partie 5 Programmation Web\Chapitre 1 Enregistrement Excel en Pages Web\Ressources\Une Plage\Plage 1er Tableau.htm"/>
    <webPublishItem id="5207" divId="Enregistrement Excel en Pages Web_5207" sourceType="range" sourceRef="B1:H8" destinationFile="C:\Documents and Settings\Mon PC\Mes documents\TP VBA pour ENI\Partie 5 Programmation Web\Chapitre 1 Enregistrement Excel en Pages Web\Ressources\Une Plage\Plage 1er Tableau.htm"/>
    <webPublishItem id="2584" divId="Enregistrement Excel en Pages Web_2584" sourceType="range" sourceRef="B1:H8" destinationFile="C:\Documents and Settings\Mon PC\Mes documents\TP VBA pour ENI\Partie 5. Programmation Web\Chapitre 13. Enregistrement Excel en Pages Web\Ressources\Une Plage\Plage Active 1er Tableau.htm"/>
    <webPublishItem id="10527" divId="Enregistrement Excel en Pages Web_10527" sourceType="range" sourceRef="B1:H8" destinationFile="C:\Documents and Settings\Mon PC\Mes documents\TP VBA pour ENI\Partie 5. Programmation Web\Chapitre 13. Enregistrement Excel en Pages Web\Ressources\Une Plage &amp; Insertion\Plage Active 1er Tableau.htm"/>
    <webPublishItem id="21473" divId="Enregistrement Excel en Pages Web_21473" sourceType="range" sourceRef="B1:H8" destinationFile="C:\Documents and Settings\Mon PC\Mes documents\TP VBA pour ENI\Partie 5. Programmation Web\Chapitre 13. Enregistrement Excel en Pages Web\Ressources\Une Plage &amp; Insertion\Plage Active 1er Tableau.htm"/>
    <webPublishItem id="23654" divId="Enregistrement Excel en Pages Web_23654" sourceType="range" sourceRef="B1:H8" destinationFile="C:\Documents and Settings\Mon PC\Mes documents\TP VBA pour ENI\Partie 5. Programmation Web\Chapitre 13. Enregistrement Excel en Pages Web\Ressources\Une Plage &amp; Insertion\Plage Active 1er Tableau.htm"/>
    <webPublishItem id="30239" divId="Enregistrement Excel en Pages Web_30239" sourceType="range" sourceRef="B1:H8" destinationFile="C:\Documents and Settings\Mon PC\Mes documents\TP VBA pour ENI\Partie 5. Programmation Web\Chapitre 13. Enregistrement Excel en Pages Web\Ressources\Une Plage\Plage Active 1er Tableau.htm"/>
    <webPublishItem id="2038" divId="Enregistrement Excel en Pages Web_2038" sourceType="range" sourceRef="B1:H8" destinationFile="C:\Documents and Settings\Mon PC\Mes documents\TP VBA pour ENI\Partie 5. Programmation Web\Programmation Web\Ressources\Une Plage\Plage Active 1er Tableau.htm"/>
    <webPublishItem id="21807" divId="Enregistrement Excel en Pages Web_21807" sourceType="range" sourceRef="B1:H24" destinationFile="C:\Documents and Settings\Mon PC\Mes documents\TP VBA pour ENI\Partie 5 Programmation Web\Chapitre 1 Enregistrement Excel en Pages Web\Ressources\Une Plage\Plage 1er Tableau.htm"/>
    <webPublishItem id="26892" divId="Enregistrement Excel en Pages Web_26892" sourceType="range" sourceRef="B11:H14" destinationFile="C:\Documents and Settings\Mon PC\Mes documents\TP VBA pour ENI\Partie 5 Programmation Web\Chapitre 1 Enregistrement Excel en Pages Web\Ressources\Une Plage\Plage 1er Tableau.htm"/>
    <webPublishItem id="7912" divId="Enregistrement Excel en Pages Web_7912" sourceType="range" sourceRef="B11:H17" destinationFile="C:\Documents and Settings\Mon PC\Mes documents\TP VBA pour ENI\Partie 5 Programmation Web\Chapitre 1 Enregistrement Excel en Pages Web\Ressources\Une Plage\Plage 1er Tableau.htm"/>
    <webPublishItem id="13085" divId="Enregistrement Excel en Pages Web_13085" sourceType="range" sourceRef="B11:H17" destinationFile="C:\Documents and Settings\Mon PC\Mes documents\TP VBA pour ENI\Partie 5 Programmation Web\Chapitre 1 Enregistrement Excel en Pages Web\Ressources\Une Plage\Plage 1er Tableau.htm"/>
    <webPublishItem id="7772" divId="Enregistrement Excel en Pages Web_7772" sourceType="range" sourceRef="B11:H17" destinationFile="C:\Documents and Settings\Mon PC\Mes documents\TP VBA pour ENI\Partie 5 Programmation Web\Chapitre 1 Enregistrement Excel en Pages Web\Ressources\Une Plage\Plage 1er Tableau.htm"/>
    <webPublishItem id="21484" divId="Enregistrement Excel en Pages Web_21484" sourceType="range" sourceRef="B11:H17" destinationFile="C:\Documents and Settings\Mon PC\Mes documents\TP VBA pour ENI\Partie 5. Programmation Web\Chapitre 13. Enregistrement Excel en Pages Web\Ressources\Une Plage &amp; Insertion\Plage Active 1er Tableau.htm"/>
    <webPublishItem id="23665" divId="Enregistrement Excel en Pages Web_23665" sourceType="range" sourceRef="B11:H17" destinationFile="C:\Documents and Settings\Mon PC\Mes documents\TP VBA pour ENI\Partie 5. Programmation Web\Chapitre 13. Enregistrement Excel en Pages Web\Ressources\Une Plage &amp; Insertion\Plage Active 1er Tableau.htm"/>
    <webPublishItem id="30939" divId="Enregistrement Excel en Pages Web_30939" sourceType="range" sourceRef="B11:H24" destinationFile="C:\Documents and Settings\Mon PC\Mes documents\TP VBA pour ENI\Partie 5 Programmation Web\Chapitre 1 Enregistrement Excel en Pages Web\Ressources\Une Plage\Plage 1er Tableau.htm"/>
    <webPublishItem id="25593" divId="Enregistrement Excel en Pages Web_25593" sourceType="range" sourceRef="B19:C24" destinationFile="C:\Documents and Settings\Mon PC\Mes documents\TP VBA pour ENI\Partie 5 Programmation Web\Chapitre 1 Enregistrement Excel en Pages Web\Ressources\Une Plage\Plage 1er Tableau.htm"/>
    <webPublishItem id="28359" divId="Enregistrement Excel en Pages Web_28359" sourceType="range" sourceRef="B19:C24" destinationFile="C:\Documents and Settings\Mon PC\Mes documents\TP VBA pour ENI\Partie 5 Programmation Web\Chapitre 1 Enregistrement Excel en Pages Web\Ressources\Une Plage\Plage 1er Tableau.htm"/>
    <webPublishItem id="29857" divId="Enregistrement Excel en Pages Web_29857" sourceType="range" sourceRef="B19:H24" destinationFile="C:\Documents and Settings\Mon PC\Mes documents\TP VBA pour ENI\Partie 5 Programmation Web\Chapitre 1 Enregistrement Excel en Pages Web\Ressources\Une Plage\Plage 1er Tableau.htm"/>
    <webPublishItem id="31209" divId="Enregistrement Excel en Pages Web_31209" sourceType="range" sourceRef="B19:H24" destinationFile="C:\Documents and Settings\Mon PC\Mes documents\TP VBA pour ENI\Partie 5 Programmation Web\Chapitre 1 Enregistrement Excel en Pages Web\Ressources\Une Plage\Plage 1er Tableau.htm"/>
    <webPublishItem id="5446" divId="Enregistrement Excel en Pages Web_5446" sourceType="range" sourceRef="B22:C24" destinationFile="C:\Documents and Settings\Mon PC\Mes documents\TP VBA pour ENI\Partie 5 Programmation Web\Chapitre 1 Enregistrement Excel en Pages Web\Ressources\Une Plage\Graphique Moyenne Notes.htm"/>
    <webPublishItem id="11345" divId="Enregistrement Excel en Pages Web_11345" sourceType="range" sourceRef="B22:C24" destinationFile="C:\Documents and Settings\Mon PC\Mes documents\TP VBA pour ENI\Partie 5 Programmation Web\Chapitre 1 Enregistrement Excel en Pages Web\Ressources\Une Plage\Plage 1er Tableau.htm"/>
    <webPublishItem id="16961" divId="Enregistrement Excel en Pages Web_16961" sourceType="range" sourceRef="B22:C24" destinationFile="C:\Documents and Settings\Mon PC\Mes documents\TP VBA pour ENI\Partie 5 Programmation Web\Chapitre 1 Enregistrement Excel en Pages Web\Ressources\Une Plage\Plage 1er Tableau.htm"/>
    <webPublishItem id="23990" divId="Enregistrement Excel en Pages Web_23990" sourceType="range" sourceRef="B22:C24" destinationFile="C:\Documents and Settings\Mon PC\Mes documents\TP VBA pour ENI\Partie 5 Programmation Web\Chapitre 1 Enregistrement Excel en Pages Web\Ressources\Une Plage\Plage 1er Tableau.htm"/>
    <webPublishItem id="27219" divId="Enregistrement Excel en Pages Web_27219" sourceType="range" sourceRef="B22:C24" destinationFile="C:\Documents and Settings\Mon PC\Mes documents\TP VBA pour ENI\Partie 5 Programmation Web\Chapitre 1 Enregistrement Excel en Pages Web\Ressources\Une Plage\Plage 1er Tableau.htm"/>
    <webPublishItem id="4253" divId="Enregistrement Excel en Pages Web_4253" sourceType="range" sourceRef="B22:C24" destinationFile="C:\Documents and Settings\Mon PC\Mes documents\TP VBA pour ENI\Partie 5 Programmation Web\Chapitre 1 Enregistrement Excel en Pages Web\Ressources\Une Plage\Plage 1er Tableau.htm"/>
    <webPublishItem id="29453" divId="Enregistrement Excel en Pages Web_29453" sourceType="range" sourceRef="B22:E24" destinationFile="C:\Documents and Settings\Mon PC\Mes documents\TP VBA pour ENI\Partie 5 Programmation Web\Chapitre 1 Enregistrement Excel en Pages Web\Ressources\Une Plage\Plage 1er Tableau.htm"/>
    <webPublishItem id="19291" divId="Enregistrement Excel en Pages Web_19291" sourceType="range" sourceRef="B22:H24" destinationFile="C:\Documents and Settings\Mon PC\Mes documents\TP VBA pour ENI\Partie 5 Programmation Web\Chapitre 1 Enregistrement Excel en Pages Web\Ressources\Une Plage\Plage 1er Tableau.htm"/>
    <webPublishItem id="27829" divId="Enregistrement Excel en Pages Web_27829" sourceType="range" sourceRef="B22:H24" destinationFile="C:\Documents and Settings\Mon PC\Mes documents\TP VBA pour ENI\Partie 5 Programmation Web\Chapitre 1 Enregistrement Excel en Pages Web\Ressources\Une Plage\Graphique Moyenne Notes.htm"/>
    <webPublishItem id="504" divId="Enregistrement Excel en Pages Web_504" sourceType="range" sourceRef="B22:H24" destinationFile="C:\Documents and Settings\Mon PC\Mes documents\TP VBA pour ENI\Partie 5 Programmation Web\Chapitre 1 Enregistrement Excel en Pages Web\Ressources\Une Plage\Graphique Moyenne Notes.htm"/>
    <webPublishItem id="17573" divId="Enregistrement Excel en Pages Web_17573" sourceType="range" sourceRef="B26" destinationFile="C:\Documents and Settings\Mon PC\Mes documents\TP VBA pour ENI\Partie 5 Programmation Web\Chapitre 1 Enregistrement Excel en Pages Web\Ressources\Une Plage\Plage 1er Tableau.htm"/>
    <webPublishItem id="11647" divId="Enregistrement Excel en Pages Web_11647" sourceType="range" sourceRef="B26" destinationFile="C:\Documents and Settings\Mon PC\Mes documents\TP VBA pour ENI\Partie 5 Programmation Web\Chapitre 1 Enregistrement Excel en Pages Web\Ressources\Une Plage\Plage 1er Tableau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1</vt:i4>
      </vt:variant>
    </vt:vector>
  </HeadingPairs>
  <TitlesOfParts>
    <vt:vector size="3" baseType="lpstr">
      <vt:lpstr>Préstamo</vt:lpstr>
      <vt:lpstr>Media</vt:lpstr>
      <vt:lpstr>Gráfico media Notas</vt:lpstr>
    </vt:vector>
  </TitlesOfParts>
  <Company>Lycee du Grand Noumea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Lycee du Grand Noumea</dc:creator>
  <cp:lastModifiedBy>juanki73 pepe</cp:lastModifiedBy>
  <cp:lastPrinted>2013-09-19T15:19:27Z</cp:lastPrinted>
  <dcterms:created xsi:type="dcterms:W3CDTF">2005-03-28T21:43:13Z</dcterms:created>
  <dcterms:modified xsi:type="dcterms:W3CDTF">2014-01-22T12:03:29Z</dcterms:modified>
</cp:coreProperties>
</file>